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marovskaya_AI\Desktop\Постановление\Заявка\Изменения к заявке этапа 2022 года Программы 2019-2023 года\Приложения к распоряжению\"/>
    </mc:Choice>
  </mc:AlternateContent>
  <bookViews>
    <workbookView xWindow="0" yWindow="0" windowWidth="28800" windowHeight="12300"/>
  </bookViews>
  <sheets>
    <sheet name="Форма 3" sheetId="1" r:id="rId1"/>
  </sheets>
  <definedNames>
    <definedName name="_xlnm.Print_Titles" localSheetId="0">'Форма 3'!$13:$13</definedName>
    <definedName name="_xlnm.Print_Area" localSheetId="0">'Форма 3'!$A$1:$R$43</definedName>
  </definedNames>
  <calcPr calcId="162913"/>
</workbook>
</file>

<file path=xl/calcChain.xml><?xml version="1.0" encoding="utf-8"?>
<calcChain xmlns="http://schemas.openxmlformats.org/spreadsheetml/2006/main">
  <c r="P34" i="1" l="1"/>
  <c r="M34" i="1"/>
  <c r="I34" i="1"/>
  <c r="F34" i="1"/>
  <c r="C34" i="1"/>
  <c r="P33" i="1"/>
  <c r="M33" i="1"/>
  <c r="I33" i="1"/>
  <c r="F33" i="1"/>
  <c r="C33" i="1"/>
  <c r="P32" i="1"/>
  <c r="M32" i="1"/>
  <c r="I32" i="1"/>
  <c r="F32" i="1"/>
  <c r="C32" i="1"/>
  <c r="P31" i="1"/>
  <c r="M31" i="1"/>
  <c r="I31" i="1"/>
  <c r="F31" i="1"/>
  <c r="C31" i="1"/>
  <c r="P30" i="1"/>
  <c r="M30" i="1"/>
  <c r="I30" i="1"/>
  <c r="F30" i="1"/>
  <c r="F28" i="1" s="1"/>
  <c r="C30" i="1"/>
  <c r="P29" i="1"/>
  <c r="M29" i="1"/>
  <c r="I29" i="1"/>
  <c r="F29" i="1"/>
  <c r="C29" i="1"/>
  <c r="R28" i="1"/>
  <c r="Q28" i="1"/>
  <c r="O28" i="1"/>
  <c r="N28" i="1"/>
  <c r="L28" i="1"/>
  <c r="L14" i="1" s="1"/>
  <c r="K28" i="1"/>
  <c r="J28" i="1"/>
  <c r="H28" i="1"/>
  <c r="G28" i="1"/>
  <c r="E28" i="1"/>
  <c r="D28" i="1"/>
  <c r="B28" i="1"/>
  <c r="P27" i="1"/>
  <c r="M27" i="1"/>
  <c r="I27" i="1"/>
  <c r="F27" i="1"/>
  <c r="C27" i="1"/>
  <c r="P26" i="1"/>
  <c r="M26" i="1"/>
  <c r="I26" i="1"/>
  <c r="F26" i="1"/>
  <c r="C26" i="1"/>
  <c r="P25" i="1"/>
  <c r="M25" i="1"/>
  <c r="I25" i="1"/>
  <c r="F25" i="1"/>
  <c r="C25" i="1"/>
  <c r="R24" i="1"/>
  <c r="Q24" i="1"/>
  <c r="O24" i="1"/>
  <c r="N24" i="1"/>
  <c r="L24" i="1"/>
  <c r="K24" i="1"/>
  <c r="J24" i="1"/>
  <c r="H24" i="1"/>
  <c r="G24" i="1"/>
  <c r="E24" i="1"/>
  <c r="D24" i="1"/>
  <c r="B24" i="1"/>
  <c r="P23" i="1"/>
  <c r="M23" i="1"/>
  <c r="I23" i="1"/>
  <c r="F23" i="1"/>
  <c r="C23" i="1"/>
  <c r="P22" i="1"/>
  <c r="M22" i="1"/>
  <c r="I22" i="1"/>
  <c r="F22" i="1"/>
  <c r="C22" i="1"/>
  <c r="P21" i="1"/>
  <c r="M21" i="1"/>
  <c r="I21" i="1"/>
  <c r="F21" i="1"/>
  <c r="F20" i="1" s="1"/>
  <c r="C21" i="1"/>
  <c r="R20" i="1"/>
  <c r="Q20" i="1"/>
  <c r="O20" i="1"/>
  <c r="N20" i="1"/>
  <c r="L20" i="1"/>
  <c r="K20" i="1"/>
  <c r="J20" i="1"/>
  <c r="H20" i="1"/>
  <c r="G20" i="1"/>
  <c r="E20" i="1"/>
  <c r="D20" i="1"/>
  <c r="B20" i="1"/>
  <c r="P19" i="1"/>
  <c r="M19" i="1"/>
  <c r="I19" i="1"/>
  <c r="F19" i="1"/>
  <c r="C19" i="1"/>
  <c r="P18" i="1"/>
  <c r="M18" i="1"/>
  <c r="I18" i="1"/>
  <c r="F18" i="1"/>
  <c r="C18" i="1"/>
  <c r="P17" i="1"/>
  <c r="M17" i="1"/>
  <c r="I17" i="1"/>
  <c r="F17" i="1"/>
  <c r="C17" i="1"/>
  <c r="P16" i="1"/>
  <c r="M16" i="1"/>
  <c r="I16" i="1"/>
  <c r="F16" i="1"/>
  <c r="C16" i="1"/>
  <c r="R15" i="1"/>
  <c r="R14" i="1" s="1"/>
  <c r="Q15" i="1"/>
  <c r="O15" i="1"/>
  <c r="N15" i="1"/>
  <c r="L15" i="1"/>
  <c r="K15" i="1"/>
  <c r="J15" i="1"/>
  <c r="H15" i="1"/>
  <c r="G15" i="1"/>
  <c r="E15" i="1"/>
  <c r="D15" i="1"/>
  <c r="B15" i="1"/>
  <c r="C20" i="1" l="1"/>
  <c r="K14" i="1"/>
  <c r="E14" i="1"/>
  <c r="I28" i="1"/>
  <c r="M28" i="1"/>
  <c r="C28" i="1"/>
  <c r="I15" i="1"/>
  <c r="N14" i="1"/>
  <c r="F15" i="1"/>
  <c r="I20" i="1"/>
  <c r="O14" i="1"/>
  <c r="P20" i="1"/>
  <c r="I24" i="1"/>
  <c r="C15" i="1"/>
  <c r="M24" i="1"/>
  <c r="M20" i="1"/>
  <c r="G14" i="1"/>
  <c r="B14" i="1"/>
  <c r="P15" i="1"/>
  <c r="P24" i="1"/>
  <c r="D14" i="1"/>
  <c r="P28" i="1"/>
  <c r="M15" i="1"/>
  <c r="C24" i="1"/>
  <c r="H14" i="1"/>
  <c r="Q14" i="1"/>
  <c r="J14" i="1"/>
  <c r="F24" i="1"/>
  <c r="F14" i="1" l="1"/>
  <c r="C14" i="1"/>
  <c r="M14" i="1"/>
  <c r="I14" i="1"/>
  <c r="P14" i="1"/>
</calcChain>
</file>

<file path=xl/sharedStrings.xml><?xml version="1.0" encoding="utf-8"?>
<sst xmlns="http://schemas.openxmlformats.org/spreadsheetml/2006/main" count="68" uniqueCount="36">
  <si>
    <t>Наименование муниципального образования</t>
  </si>
  <si>
    <t>Число жителей, планируемых  к переселению</t>
  </si>
  <si>
    <t>Количество расселяемых жилых помещений</t>
  </si>
  <si>
    <t>Расселяемая площадь жилых помещений</t>
  </si>
  <si>
    <t>Источники финансирования программы</t>
  </si>
  <si>
    <t>в том числе:</t>
  </si>
  <si>
    <t>собственность граждан</t>
  </si>
  <si>
    <t xml:space="preserve">муниципальная собственность </t>
  </si>
  <si>
    <t>за счет средств Фонда</t>
  </si>
  <si>
    <t>за счет средств бюджета субъекта Российской Федерации</t>
  </si>
  <si>
    <t>за счет средств местного бюджета</t>
  </si>
  <si>
    <t>за счет переселения граждан по договору о развитии застроенной территории</t>
  </si>
  <si>
    <t>за счет  переселения граждан в свободный муниципальный жилищный фонд</t>
  </si>
  <si>
    <t>за счет средств собственников жилых помещений</t>
  </si>
  <si>
    <t>чел.</t>
  </si>
  <si>
    <t>ед.</t>
  </si>
  <si>
    <t>руб.</t>
  </si>
  <si>
    <t>Всего по этапу 2019 года</t>
  </si>
  <si>
    <t>Всего по этапу 2020 года</t>
  </si>
  <si>
    <t>Всего по этапу 2021 года</t>
  </si>
  <si>
    <t>Всего по этапу 2022 года</t>
  </si>
  <si>
    <t>всего</t>
  </si>
  <si>
    <t>муниципальная собственность</t>
  </si>
  <si>
    <t>Справочно:
расчетная сумма экономии бюджетных средств</t>
  </si>
  <si>
    <t>Справочно: 
возмещение части стоимости жилых помещений</t>
  </si>
  <si>
    <t>кв. м</t>
  </si>
  <si>
    <t>Итого по Вяземскому городскому поселению Вяземского района Смоленской области</t>
  </si>
  <si>
    <t xml:space="preserve">Итого по городу Смоленску </t>
  </si>
  <si>
    <t xml:space="preserve">Итого по Духовщинскому городскому поселению Духовщинского района Смоленской области </t>
  </si>
  <si>
    <t xml:space="preserve">Итого по Ярцевскому городскому поселению Ярцевского района Смоленской области </t>
  </si>
  <si>
    <t>Итого по Гагаринскому городскому поселению Гагаринского района Смоленской области</t>
  </si>
  <si>
    <t xml:space="preserve">Итого по Ельнинскому городскому поселению Ельнинского района Смоленской области </t>
  </si>
  <si>
    <t>ИНФОРМАЦИЯ
 о мероприятиях по переселению граждан из аварийного жилищного фонда, признанного таковым до 1 января 2017 года</t>
  </si>
  <si>
    <t>Всего по  Программе, в рамках которой предусмотрено финансирование за счет средств Фонда. в том числе:</t>
  </si>
  <si>
    <t xml:space="preserve">Приложение № 3
к итогам выполнения Региональной адресной программы по переселению граждан из аварийного жилищного фонда на 2019 -2023 годы                                                                       </t>
  </si>
  <si>
    <t>за счет средств иных лиц (инвестора по договору о развитии застроенной территории)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</si>
</sst>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Times New Roman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2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/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5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0" xfId="0" applyFill="1" applyAlignment="1"/>
    <xf numFmtId="0" fontId="1" fillId="2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3"/>
  <sheetViews>
    <sheetView tabSelected="1" topLeftCell="D19" zoomScale="80" zoomScaleNormal="80" workbookViewId="0">
      <selection activeCell="R11" sqref="R11"/>
    </sheetView>
  </sheetViews>
  <sheetFormatPr defaultRowHeight="15" x14ac:dyDescent="0.25"/>
  <cols>
    <col min="1" max="1" width="50.7109375" style="1" customWidth="1"/>
    <col min="2" max="2" width="20.7109375" customWidth="1"/>
    <col min="3" max="3" width="18.7109375" customWidth="1"/>
    <col min="4" max="4" width="20.7109375" customWidth="1"/>
    <col min="5" max="5" width="23.140625" customWidth="1"/>
    <col min="6" max="7" width="20.7109375" customWidth="1"/>
    <col min="8" max="8" width="21.42578125" customWidth="1"/>
    <col min="9" max="14" width="20.7109375" customWidth="1"/>
    <col min="15" max="15" width="22.7109375" customWidth="1"/>
    <col min="16" max="18" width="20.7109375" customWidth="1"/>
  </cols>
  <sheetData>
    <row r="1" spans="1:18" ht="18.75" customHeight="1" x14ac:dyDescent="0.25">
      <c r="A1"/>
      <c r="C1" s="2"/>
      <c r="D1" s="4"/>
      <c r="E1" s="4"/>
      <c r="M1" s="17"/>
      <c r="N1" s="17"/>
      <c r="O1" s="17"/>
      <c r="P1" s="17"/>
      <c r="Q1" s="17"/>
      <c r="R1" s="17"/>
    </row>
    <row r="2" spans="1:18" ht="18.75" customHeight="1" x14ac:dyDescent="0.25">
      <c r="A2"/>
      <c r="C2" s="2"/>
      <c r="D2" s="4"/>
      <c r="E2" s="4"/>
      <c r="M2" s="17"/>
      <c r="N2" s="17"/>
      <c r="O2" s="17"/>
      <c r="P2" s="17"/>
      <c r="Q2" s="17"/>
      <c r="R2" s="17"/>
    </row>
    <row r="3" spans="1:18" ht="18.75" customHeight="1" x14ac:dyDescent="0.25">
      <c r="A3"/>
      <c r="C3" s="2"/>
      <c r="D3" s="4"/>
      <c r="E3" s="4"/>
      <c r="M3" s="17"/>
      <c r="N3" s="17"/>
      <c r="O3" s="17"/>
      <c r="P3" s="17"/>
      <c r="Q3" s="17"/>
      <c r="R3" s="17"/>
    </row>
    <row r="4" spans="1:18" ht="100.5" customHeight="1" x14ac:dyDescent="0.25">
      <c r="A4"/>
      <c r="C4" s="2"/>
      <c r="D4" s="4"/>
      <c r="E4" s="4"/>
      <c r="H4" s="19"/>
      <c r="I4" s="19"/>
      <c r="J4" s="19"/>
      <c r="M4" s="17"/>
      <c r="N4" s="17"/>
      <c r="O4" s="17"/>
      <c r="P4" s="20" t="s">
        <v>34</v>
      </c>
      <c r="Q4" s="20"/>
      <c r="R4" s="20"/>
    </row>
    <row r="7" spans="1:18" ht="51" customHeight="1" x14ac:dyDescent="0.25">
      <c r="A7" s="22" t="s">
        <v>32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9" spans="1:18" ht="69" customHeight="1" x14ac:dyDescent="0.25">
      <c r="A9" s="18" t="s">
        <v>0</v>
      </c>
      <c r="B9" s="18" t="s">
        <v>1</v>
      </c>
      <c r="C9" s="18" t="s">
        <v>2</v>
      </c>
      <c r="D9" s="18"/>
      <c r="E9" s="18"/>
      <c r="F9" s="18" t="s">
        <v>3</v>
      </c>
      <c r="G9" s="18"/>
      <c r="H9" s="18"/>
      <c r="I9" s="18" t="s">
        <v>4</v>
      </c>
      <c r="J9" s="18"/>
      <c r="K9" s="18"/>
      <c r="L9" s="18"/>
      <c r="M9" s="18" t="s">
        <v>23</v>
      </c>
      <c r="N9" s="18"/>
      <c r="O9" s="18"/>
      <c r="P9" s="18" t="s">
        <v>24</v>
      </c>
      <c r="Q9" s="18"/>
      <c r="R9" s="18"/>
    </row>
    <row r="10" spans="1:18" ht="24" customHeight="1" x14ac:dyDescent="0.25">
      <c r="A10" s="18"/>
      <c r="B10" s="18"/>
      <c r="C10" s="21" t="s">
        <v>21</v>
      </c>
      <c r="D10" s="21" t="s">
        <v>5</v>
      </c>
      <c r="E10" s="21"/>
      <c r="F10" s="21" t="s">
        <v>21</v>
      </c>
      <c r="G10" s="21" t="s">
        <v>5</v>
      </c>
      <c r="H10" s="21"/>
      <c r="I10" s="21" t="s">
        <v>21</v>
      </c>
      <c r="J10" s="21" t="s">
        <v>5</v>
      </c>
      <c r="K10" s="21"/>
      <c r="L10" s="21"/>
      <c r="M10" s="18" t="s">
        <v>21</v>
      </c>
      <c r="N10" s="18" t="s">
        <v>5</v>
      </c>
      <c r="O10" s="18"/>
      <c r="P10" s="18" t="s">
        <v>21</v>
      </c>
      <c r="Q10" s="18" t="s">
        <v>5</v>
      </c>
      <c r="R10" s="18"/>
    </row>
    <row r="11" spans="1:18" ht="157.5" customHeight="1" x14ac:dyDescent="0.25">
      <c r="A11" s="18"/>
      <c r="B11" s="18"/>
      <c r="C11" s="21"/>
      <c r="D11" s="9" t="s">
        <v>6</v>
      </c>
      <c r="E11" s="9" t="s">
        <v>22</v>
      </c>
      <c r="F11" s="21"/>
      <c r="G11" s="9" t="s">
        <v>6</v>
      </c>
      <c r="H11" s="9" t="s">
        <v>7</v>
      </c>
      <c r="I11" s="21"/>
      <c r="J11" s="9" t="s">
        <v>8</v>
      </c>
      <c r="K11" s="9" t="s">
        <v>9</v>
      </c>
      <c r="L11" s="9" t="s">
        <v>10</v>
      </c>
      <c r="M11" s="18"/>
      <c r="N11" s="9" t="s">
        <v>11</v>
      </c>
      <c r="O11" s="9" t="s">
        <v>12</v>
      </c>
      <c r="P11" s="18"/>
      <c r="Q11" s="9" t="s">
        <v>13</v>
      </c>
      <c r="R11" s="9" t="s">
        <v>35</v>
      </c>
    </row>
    <row r="12" spans="1:18" ht="20.25" customHeight="1" x14ac:dyDescent="0.25">
      <c r="A12" s="18"/>
      <c r="B12" s="10" t="s">
        <v>14</v>
      </c>
      <c r="C12" s="10" t="s">
        <v>15</v>
      </c>
      <c r="D12" s="10" t="s">
        <v>15</v>
      </c>
      <c r="E12" s="10" t="s">
        <v>15</v>
      </c>
      <c r="F12" s="10" t="s">
        <v>25</v>
      </c>
      <c r="G12" s="10" t="s">
        <v>25</v>
      </c>
      <c r="H12" s="10" t="s">
        <v>25</v>
      </c>
      <c r="I12" s="10" t="s">
        <v>16</v>
      </c>
      <c r="J12" s="10" t="s">
        <v>16</v>
      </c>
      <c r="K12" s="10" t="s">
        <v>16</v>
      </c>
      <c r="L12" s="10" t="s">
        <v>16</v>
      </c>
      <c r="M12" s="9" t="s">
        <v>16</v>
      </c>
      <c r="N12" s="10" t="s">
        <v>16</v>
      </c>
      <c r="O12" s="9" t="s">
        <v>16</v>
      </c>
      <c r="P12" s="9" t="s">
        <v>16</v>
      </c>
      <c r="Q12" s="9" t="s">
        <v>16</v>
      </c>
      <c r="R12" s="9" t="s">
        <v>16</v>
      </c>
    </row>
    <row r="13" spans="1:18" ht="20.25" customHeight="1" x14ac:dyDescent="0.25">
      <c r="A13" s="12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13">
        <v>7</v>
      </c>
      <c r="H13" s="13">
        <v>8</v>
      </c>
      <c r="I13" s="13">
        <v>9</v>
      </c>
      <c r="J13" s="13">
        <v>10</v>
      </c>
      <c r="K13" s="13">
        <v>11</v>
      </c>
      <c r="L13" s="13">
        <v>12</v>
      </c>
      <c r="M13" s="12">
        <v>13</v>
      </c>
      <c r="N13" s="13">
        <v>14</v>
      </c>
      <c r="O13" s="12">
        <v>15</v>
      </c>
      <c r="P13" s="12">
        <v>16</v>
      </c>
      <c r="Q13" s="12">
        <v>17</v>
      </c>
      <c r="R13" s="12">
        <v>18</v>
      </c>
    </row>
    <row r="14" spans="1:18" ht="94.5" customHeight="1" x14ac:dyDescent="0.25">
      <c r="A14" s="11" t="s">
        <v>33</v>
      </c>
      <c r="B14" s="14">
        <f t="shared" ref="B14:R14" si="0">SUM(B15,B20,B24,B28)</f>
        <v>1637</v>
      </c>
      <c r="C14" s="14">
        <f t="shared" si="0"/>
        <v>716</v>
      </c>
      <c r="D14" s="14">
        <f t="shared" si="0"/>
        <v>452</v>
      </c>
      <c r="E14" s="14">
        <f t="shared" si="0"/>
        <v>264</v>
      </c>
      <c r="F14" s="15">
        <f t="shared" si="0"/>
        <v>27302.93</v>
      </c>
      <c r="G14" s="15">
        <f t="shared" si="0"/>
        <v>16718.650000000001</v>
      </c>
      <c r="H14" s="15">
        <f t="shared" si="0"/>
        <v>10584.28</v>
      </c>
      <c r="I14" s="15">
        <f t="shared" si="0"/>
        <v>2075037898.9300001</v>
      </c>
      <c r="J14" s="15">
        <f t="shared" si="0"/>
        <v>952349991.91000009</v>
      </c>
      <c r="K14" s="15">
        <f t="shared" si="0"/>
        <v>1016819190.9399999</v>
      </c>
      <c r="L14" s="15">
        <f t="shared" si="0"/>
        <v>105868716.08000001</v>
      </c>
      <c r="M14" s="15">
        <f t="shared" si="0"/>
        <v>0</v>
      </c>
      <c r="N14" s="15">
        <f t="shared" si="0"/>
        <v>0</v>
      </c>
      <c r="O14" s="15">
        <f t="shared" si="0"/>
        <v>0</v>
      </c>
      <c r="P14" s="15">
        <f t="shared" si="0"/>
        <v>0</v>
      </c>
      <c r="Q14" s="15">
        <f t="shared" si="0"/>
        <v>0</v>
      </c>
      <c r="R14" s="15">
        <f t="shared" si="0"/>
        <v>0</v>
      </c>
    </row>
    <row r="15" spans="1:18" ht="20.25" x14ac:dyDescent="0.25">
      <c r="A15" s="11" t="s">
        <v>17</v>
      </c>
      <c r="B15" s="14">
        <f t="shared" ref="B15:R15" si="1">SUM(B16:B19)</f>
        <v>184</v>
      </c>
      <c r="C15" s="14">
        <f t="shared" si="1"/>
        <v>82</v>
      </c>
      <c r="D15" s="14">
        <f t="shared" si="1"/>
        <v>51</v>
      </c>
      <c r="E15" s="14">
        <f t="shared" si="1"/>
        <v>31</v>
      </c>
      <c r="F15" s="15">
        <f t="shared" si="1"/>
        <v>2895.1400000000003</v>
      </c>
      <c r="G15" s="15">
        <f t="shared" si="1"/>
        <v>1689.56</v>
      </c>
      <c r="H15" s="15">
        <f t="shared" si="1"/>
        <v>1205.58</v>
      </c>
      <c r="I15" s="15">
        <f t="shared" si="1"/>
        <v>141418795.02000001</v>
      </c>
      <c r="J15" s="15">
        <f t="shared" si="1"/>
        <v>91213304</v>
      </c>
      <c r="K15" s="15">
        <f t="shared" si="1"/>
        <v>42151918.039999999</v>
      </c>
      <c r="L15" s="15">
        <f t="shared" si="1"/>
        <v>8053572.9800000004</v>
      </c>
      <c r="M15" s="15">
        <f t="shared" si="1"/>
        <v>0</v>
      </c>
      <c r="N15" s="15">
        <f t="shared" si="1"/>
        <v>0</v>
      </c>
      <c r="O15" s="15">
        <f t="shared" si="1"/>
        <v>0</v>
      </c>
      <c r="P15" s="15">
        <f t="shared" si="1"/>
        <v>0</v>
      </c>
      <c r="Q15" s="15">
        <f t="shared" si="1"/>
        <v>0</v>
      </c>
      <c r="R15" s="15">
        <f t="shared" si="1"/>
        <v>0</v>
      </c>
    </row>
    <row r="16" spans="1:18" ht="94.5" customHeight="1" x14ac:dyDescent="0.25">
      <c r="A16" s="11" t="s">
        <v>26</v>
      </c>
      <c r="B16" s="14">
        <v>50</v>
      </c>
      <c r="C16" s="14">
        <f>D16+E16</f>
        <v>22</v>
      </c>
      <c r="D16" s="14">
        <v>9</v>
      </c>
      <c r="E16" s="14">
        <v>13</v>
      </c>
      <c r="F16" s="15">
        <f>G16+H16</f>
        <v>803.88</v>
      </c>
      <c r="G16" s="15">
        <v>361.1</v>
      </c>
      <c r="H16" s="15">
        <v>442.78</v>
      </c>
      <c r="I16" s="15">
        <f>J16+K16+L16</f>
        <v>36833831.700000003</v>
      </c>
      <c r="J16" s="15">
        <v>25588142</v>
      </c>
      <c r="K16" s="15">
        <v>11244897.560000001</v>
      </c>
      <c r="L16" s="15">
        <v>792.14</v>
      </c>
      <c r="M16" s="15">
        <f>N16+O16</f>
        <v>0</v>
      </c>
      <c r="N16" s="15">
        <v>0</v>
      </c>
      <c r="O16" s="15">
        <v>0</v>
      </c>
      <c r="P16" s="15">
        <f>Q16+R16</f>
        <v>0</v>
      </c>
      <c r="Q16" s="15">
        <v>0</v>
      </c>
      <c r="R16" s="15">
        <v>0</v>
      </c>
    </row>
    <row r="17" spans="1:18" ht="45.75" customHeight="1" x14ac:dyDescent="0.25">
      <c r="A17" s="11" t="s">
        <v>27</v>
      </c>
      <c r="B17" s="14">
        <v>130</v>
      </c>
      <c r="C17" s="14">
        <f>D17+E17</f>
        <v>56</v>
      </c>
      <c r="D17" s="14">
        <v>40</v>
      </c>
      <c r="E17" s="14">
        <v>16</v>
      </c>
      <c r="F17" s="15">
        <f>G17+H17</f>
        <v>1926.46</v>
      </c>
      <c r="G17" s="15">
        <v>1253.06</v>
      </c>
      <c r="H17" s="15">
        <v>673.4</v>
      </c>
      <c r="I17" s="15">
        <f>J17+K17+L17</f>
        <v>99164196.920000002</v>
      </c>
      <c r="J17" s="15">
        <v>60367019</v>
      </c>
      <c r="K17" s="15">
        <v>30744560.48</v>
      </c>
      <c r="L17" s="15">
        <v>8052617.4400000004</v>
      </c>
      <c r="M17" s="15">
        <f>N17+O17</f>
        <v>0</v>
      </c>
      <c r="N17" s="15">
        <v>0</v>
      </c>
      <c r="O17" s="15">
        <v>0</v>
      </c>
      <c r="P17" s="15">
        <f>Q17+R17</f>
        <v>0</v>
      </c>
      <c r="Q17" s="15">
        <v>0</v>
      </c>
      <c r="R17" s="15">
        <v>0</v>
      </c>
    </row>
    <row r="18" spans="1:18" ht="94.5" customHeight="1" x14ac:dyDescent="0.25">
      <c r="A18" s="11" t="s">
        <v>28</v>
      </c>
      <c r="B18" s="14">
        <v>1</v>
      </c>
      <c r="C18" s="14">
        <f>D18+E18</f>
        <v>1</v>
      </c>
      <c r="D18" s="14">
        <v>0</v>
      </c>
      <c r="E18" s="14">
        <v>1</v>
      </c>
      <c r="F18" s="15">
        <f>G18+H18</f>
        <v>23.5</v>
      </c>
      <c r="G18" s="15">
        <v>0</v>
      </c>
      <c r="H18" s="15">
        <v>23.5</v>
      </c>
      <c r="I18" s="15">
        <f>J18+K18+L18</f>
        <v>772985.5</v>
      </c>
      <c r="J18" s="15">
        <v>749796</v>
      </c>
      <c r="K18" s="15">
        <v>23166</v>
      </c>
      <c r="L18" s="15">
        <v>23.5</v>
      </c>
      <c r="M18" s="15">
        <f>N18+O18</f>
        <v>0</v>
      </c>
      <c r="N18" s="15">
        <v>0</v>
      </c>
      <c r="O18" s="15">
        <v>0</v>
      </c>
      <c r="P18" s="15">
        <f>Q18+R18</f>
        <v>0</v>
      </c>
      <c r="Q18" s="15">
        <v>0</v>
      </c>
      <c r="R18" s="15">
        <v>0</v>
      </c>
    </row>
    <row r="19" spans="1:18" ht="94.5" customHeight="1" x14ac:dyDescent="0.25">
      <c r="A19" s="11" t="s">
        <v>29</v>
      </c>
      <c r="B19" s="14">
        <v>3</v>
      </c>
      <c r="C19" s="14">
        <f>D19+E19</f>
        <v>3</v>
      </c>
      <c r="D19" s="14">
        <v>2</v>
      </c>
      <c r="E19" s="14">
        <v>1</v>
      </c>
      <c r="F19" s="15">
        <f>G19+H19</f>
        <v>141.30000000000001</v>
      </c>
      <c r="G19" s="15">
        <v>75.400000000000006</v>
      </c>
      <c r="H19" s="15">
        <v>65.900000000000006</v>
      </c>
      <c r="I19" s="15">
        <f>J19+K19+L19</f>
        <v>4647780.9000000004</v>
      </c>
      <c r="J19" s="15">
        <v>4508347</v>
      </c>
      <c r="K19" s="15">
        <v>139294</v>
      </c>
      <c r="L19" s="15">
        <v>139.9</v>
      </c>
      <c r="M19" s="15">
        <f>N19+O19</f>
        <v>0</v>
      </c>
      <c r="N19" s="15">
        <v>0</v>
      </c>
      <c r="O19" s="15">
        <v>0</v>
      </c>
      <c r="P19" s="15">
        <f>Q19+R19</f>
        <v>0</v>
      </c>
      <c r="Q19" s="15">
        <v>0</v>
      </c>
      <c r="R19" s="15">
        <v>0</v>
      </c>
    </row>
    <row r="20" spans="1:18" ht="27" customHeight="1" x14ac:dyDescent="0.25">
      <c r="A20" s="11" t="s">
        <v>18</v>
      </c>
      <c r="B20" s="14">
        <f t="shared" ref="B20:R20" si="2">SUM(B21:B23)</f>
        <v>381</v>
      </c>
      <c r="C20" s="14">
        <f t="shared" si="2"/>
        <v>152</v>
      </c>
      <c r="D20" s="14">
        <f t="shared" si="2"/>
        <v>90</v>
      </c>
      <c r="E20" s="14">
        <f t="shared" si="2"/>
        <v>62</v>
      </c>
      <c r="F20" s="15">
        <f t="shared" si="2"/>
        <v>5941.4199999999992</v>
      </c>
      <c r="G20" s="15">
        <f t="shared" si="2"/>
        <v>3322.4900000000002</v>
      </c>
      <c r="H20" s="15">
        <f t="shared" si="2"/>
        <v>2618.9300000000003</v>
      </c>
      <c r="I20" s="15">
        <f t="shared" si="2"/>
        <v>331953937.71000004</v>
      </c>
      <c r="J20" s="15">
        <f t="shared" si="2"/>
        <v>187851893.67000002</v>
      </c>
      <c r="K20" s="15">
        <f t="shared" si="2"/>
        <v>71477644.810000002</v>
      </c>
      <c r="L20" s="15">
        <f t="shared" si="2"/>
        <v>72624399.230000004</v>
      </c>
      <c r="M20" s="15">
        <f t="shared" si="2"/>
        <v>0</v>
      </c>
      <c r="N20" s="15">
        <f t="shared" si="2"/>
        <v>0</v>
      </c>
      <c r="O20" s="15">
        <f t="shared" si="2"/>
        <v>0</v>
      </c>
      <c r="P20" s="15">
        <f t="shared" si="2"/>
        <v>0</v>
      </c>
      <c r="Q20" s="15">
        <f t="shared" si="2"/>
        <v>0</v>
      </c>
      <c r="R20" s="15">
        <f t="shared" si="2"/>
        <v>0</v>
      </c>
    </row>
    <row r="21" spans="1:18" ht="94.5" customHeight="1" x14ac:dyDescent="0.25">
      <c r="A21" s="11" t="s">
        <v>26</v>
      </c>
      <c r="B21" s="14">
        <v>55</v>
      </c>
      <c r="C21" s="14">
        <f>D21+E21</f>
        <v>20</v>
      </c>
      <c r="D21" s="14">
        <v>10</v>
      </c>
      <c r="E21" s="14">
        <v>10</v>
      </c>
      <c r="F21" s="15">
        <f>G21+H21</f>
        <v>1031.57</v>
      </c>
      <c r="G21" s="15">
        <v>504.19</v>
      </c>
      <c r="H21" s="15">
        <v>527.38</v>
      </c>
      <c r="I21" s="15">
        <f>J21+K21+L21</f>
        <v>52203000</v>
      </c>
      <c r="J21" s="15">
        <v>32441913.41</v>
      </c>
      <c r="K21" s="15">
        <v>19671431.77</v>
      </c>
      <c r="L21" s="15">
        <v>89654.82</v>
      </c>
      <c r="M21" s="15">
        <f>N21+O21</f>
        <v>0</v>
      </c>
      <c r="N21" s="15">
        <v>0</v>
      </c>
      <c r="O21" s="15">
        <v>0</v>
      </c>
      <c r="P21" s="15">
        <f>Q21+R21</f>
        <v>0</v>
      </c>
      <c r="Q21" s="15">
        <v>0</v>
      </c>
      <c r="R21" s="15">
        <v>0</v>
      </c>
    </row>
    <row r="22" spans="1:18" ht="46.5" customHeight="1" x14ac:dyDescent="0.25">
      <c r="A22" s="11" t="s">
        <v>27</v>
      </c>
      <c r="B22" s="14">
        <v>285</v>
      </c>
      <c r="C22" s="14">
        <f>D22+E22</f>
        <v>107</v>
      </c>
      <c r="D22" s="14">
        <v>62</v>
      </c>
      <c r="E22" s="14">
        <v>45</v>
      </c>
      <c r="F22" s="15">
        <f>G22+H22</f>
        <v>4119.6499999999996</v>
      </c>
      <c r="G22" s="15">
        <v>2221.9</v>
      </c>
      <c r="H22" s="15">
        <v>1897.75</v>
      </c>
      <c r="I22" s="15">
        <f>J22+K22+L22</f>
        <v>251753727.96000001</v>
      </c>
      <c r="J22" s="15">
        <v>131403332.18000001</v>
      </c>
      <c r="K22" s="15">
        <v>47843788.600000001</v>
      </c>
      <c r="L22" s="15">
        <v>72506607.180000007</v>
      </c>
      <c r="M22" s="15">
        <f>N22+O22</f>
        <v>0</v>
      </c>
      <c r="N22" s="15">
        <v>0</v>
      </c>
      <c r="O22" s="15">
        <v>0</v>
      </c>
      <c r="P22" s="15">
        <f>Q22+R22</f>
        <v>0</v>
      </c>
      <c r="Q22" s="15">
        <v>0</v>
      </c>
      <c r="R22" s="15">
        <v>0</v>
      </c>
    </row>
    <row r="23" spans="1:18" ht="94.5" customHeight="1" x14ac:dyDescent="0.25">
      <c r="A23" s="11" t="s">
        <v>29</v>
      </c>
      <c r="B23" s="14">
        <v>41</v>
      </c>
      <c r="C23" s="14">
        <f>D23+E23</f>
        <v>25</v>
      </c>
      <c r="D23" s="14">
        <v>18</v>
      </c>
      <c r="E23" s="14">
        <v>7</v>
      </c>
      <c r="F23" s="15">
        <f>G23+H23</f>
        <v>790.2</v>
      </c>
      <c r="G23" s="15">
        <v>596.4</v>
      </c>
      <c r="H23" s="15">
        <v>193.8</v>
      </c>
      <c r="I23" s="15">
        <f>J23+K23+L23</f>
        <v>27997209.75</v>
      </c>
      <c r="J23" s="15">
        <v>24006648.079999998</v>
      </c>
      <c r="K23" s="15">
        <v>3962424.44</v>
      </c>
      <c r="L23" s="15">
        <v>28137.23</v>
      </c>
      <c r="M23" s="15">
        <f>N23+O23</f>
        <v>0</v>
      </c>
      <c r="N23" s="15">
        <v>0</v>
      </c>
      <c r="O23" s="15">
        <v>0</v>
      </c>
      <c r="P23" s="15">
        <f>Q23+R23</f>
        <v>0</v>
      </c>
      <c r="Q23" s="15">
        <v>0</v>
      </c>
      <c r="R23" s="15">
        <v>0</v>
      </c>
    </row>
    <row r="24" spans="1:18" ht="29.25" customHeight="1" x14ac:dyDescent="0.25">
      <c r="A24" s="11" t="s">
        <v>19</v>
      </c>
      <c r="B24" s="14">
        <f t="shared" ref="B24:R24" si="3">SUM(B25:B27)</f>
        <v>135</v>
      </c>
      <c r="C24" s="14">
        <f t="shared" si="3"/>
        <v>59</v>
      </c>
      <c r="D24" s="14">
        <f t="shared" si="3"/>
        <v>34</v>
      </c>
      <c r="E24" s="14">
        <f t="shared" si="3"/>
        <v>25</v>
      </c>
      <c r="F24" s="15">
        <f t="shared" si="3"/>
        <v>2102.98</v>
      </c>
      <c r="G24" s="15">
        <f t="shared" si="3"/>
        <v>1116.68</v>
      </c>
      <c r="H24" s="15">
        <f t="shared" si="3"/>
        <v>986.3</v>
      </c>
      <c r="I24" s="15">
        <f t="shared" si="3"/>
        <v>142456662.27000001</v>
      </c>
      <c r="J24" s="15">
        <f t="shared" si="3"/>
        <v>66496700.439999998</v>
      </c>
      <c r="K24" s="15">
        <f t="shared" si="3"/>
        <v>53004024.82</v>
      </c>
      <c r="L24" s="15">
        <f t="shared" si="3"/>
        <v>22955937.010000002</v>
      </c>
      <c r="M24" s="15">
        <f t="shared" si="3"/>
        <v>0</v>
      </c>
      <c r="N24" s="15">
        <f t="shared" si="3"/>
        <v>0</v>
      </c>
      <c r="O24" s="15">
        <f t="shared" si="3"/>
        <v>0</v>
      </c>
      <c r="P24" s="15">
        <f t="shared" si="3"/>
        <v>0</v>
      </c>
      <c r="Q24" s="15">
        <f t="shared" si="3"/>
        <v>0</v>
      </c>
      <c r="R24" s="15">
        <f t="shared" si="3"/>
        <v>0</v>
      </c>
    </row>
    <row r="25" spans="1:18" ht="94.5" customHeight="1" x14ac:dyDescent="0.25">
      <c r="A25" s="11" t="s">
        <v>26</v>
      </c>
      <c r="B25" s="14">
        <v>20</v>
      </c>
      <c r="C25" s="14">
        <f>D25+E25</f>
        <v>12</v>
      </c>
      <c r="D25" s="14">
        <v>9</v>
      </c>
      <c r="E25" s="14">
        <v>3</v>
      </c>
      <c r="F25" s="15">
        <f>G25+H25</f>
        <v>366.53</v>
      </c>
      <c r="G25" s="15">
        <v>222.48</v>
      </c>
      <c r="H25" s="15">
        <v>144.05000000000001</v>
      </c>
      <c r="I25" s="15">
        <f>J25+K25+L25</f>
        <v>25051000</v>
      </c>
      <c r="J25" s="15">
        <v>11565457.34</v>
      </c>
      <c r="K25" s="15">
        <v>12684029.24</v>
      </c>
      <c r="L25" s="15">
        <v>801513.42</v>
      </c>
      <c r="M25" s="15">
        <f>N25+O25</f>
        <v>0</v>
      </c>
      <c r="N25" s="15">
        <v>0</v>
      </c>
      <c r="O25" s="15">
        <v>0</v>
      </c>
      <c r="P25" s="15">
        <f>Q25+R25</f>
        <v>0</v>
      </c>
      <c r="Q25" s="15">
        <v>0</v>
      </c>
      <c r="R25" s="15">
        <v>0</v>
      </c>
    </row>
    <row r="26" spans="1:18" ht="20.25" x14ac:dyDescent="0.25">
      <c r="A26" s="11" t="s">
        <v>27</v>
      </c>
      <c r="B26" s="14">
        <v>104</v>
      </c>
      <c r="C26" s="14">
        <f>D26+E26</f>
        <v>39</v>
      </c>
      <c r="D26" s="14">
        <v>18</v>
      </c>
      <c r="E26" s="14">
        <v>21</v>
      </c>
      <c r="F26" s="15">
        <f>G26+H26</f>
        <v>1451.5500000000002</v>
      </c>
      <c r="G26" s="15">
        <v>629.6</v>
      </c>
      <c r="H26" s="15">
        <v>821.95</v>
      </c>
      <c r="I26" s="15">
        <f>J26+K26+L26</f>
        <v>108421092.37</v>
      </c>
      <c r="J26" s="15">
        <v>46786135.899999999</v>
      </c>
      <c r="K26" s="15">
        <v>39489525.189999998</v>
      </c>
      <c r="L26" s="15">
        <v>22145431.280000001</v>
      </c>
      <c r="M26" s="15">
        <f>N26+O26</f>
        <v>0</v>
      </c>
      <c r="N26" s="15">
        <v>0</v>
      </c>
      <c r="O26" s="15">
        <v>0</v>
      </c>
      <c r="P26" s="15">
        <f>Q26+R26</f>
        <v>0</v>
      </c>
      <c r="Q26" s="15">
        <v>0</v>
      </c>
      <c r="R26" s="15">
        <v>0</v>
      </c>
    </row>
    <row r="27" spans="1:18" ht="94.5" customHeight="1" x14ac:dyDescent="0.25">
      <c r="A27" s="11" t="s">
        <v>29</v>
      </c>
      <c r="B27" s="14">
        <v>11</v>
      </c>
      <c r="C27" s="14">
        <f>D27+E27</f>
        <v>8</v>
      </c>
      <c r="D27" s="14">
        <v>7</v>
      </c>
      <c r="E27" s="14">
        <v>1</v>
      </c>
      <c r="F27" s="15">
        <f>G27+H27</f>
        <v>284.90000000000003</v>
      </c>
      <c r="G27" s="15">
        <v>264.60000000000002</v>
      </c>
      <c r="H27" s="15">
        <v>20.3</v>
      </c>
      <c r="I27" s="15">
        <f>J27+K27+L27</f>
        <v>8984569.9000000004</v>
      </c>
      <c r="J27" s="15">
        <v>8145107.2000000002</v>
      </c>
      <c r="K27" s="15">
        <v>830470.39</v>
      </c>
      <c r="L27" s="15">
        <v>8992.31</v>
      </c>
      <c r="M27" s="15">
        <f>N27+O27</f>
        <v>0</v>
      </c>
      <c r="N27" s="15">
        <v>0</v>
      </c>
      <c r="O27" s="15">
        <v>0</v>
      </c>
      <c r="P27" s="15">
        <f>Q27+R27</f>
        <v>0</v>
      </c>
      <c r="Q27" s="15">
        <v>0</v>
      </c>
      <c r="R27" s="15">
        <v>0</v>
      </c>
    </row>
    <row r="28" spans="1:18" ht="27.75" customHeight="1" x14ac:dyDescent="0.25">
      <c r="A28" s="11" t="s">
        <v>20</v>
      </c>
      <c r="B28" s="14">
        <f t="shared" ref="B28:R28" si="4">SUM(B29:B34)</f>
        <v>937</v>
      </c>
      <c r="C28" s="14">
        <f t="shared" si="4"/>
        <v>423</v>
      </c>
      <c r="D28" s="14">
        <f t="shared" si="4"/>
        <v>277</v>
      </c>
      <c r="E28" s="14">
        <f t="shared" si="4"/>
        <v>146</v>
      </c>
      <c r="F28" s="15">
        <f t="shared" si="4"/>
        <v>16363.39</v>
      </c>
      <c r="G28" s="15">
        <f t="shared" si="4"/>
        <v>10589.920000000002</v>
      </c>
      <c r="H28" s="15">
        <f t="shared" si="4"/>
        <v>5773.47</v>
      </c>
      <c r="I28" s="15">
        <f t="shared" si="4"/>
        <v>1459208503.9300001</v>
      </c>
      <c r="J28" s="15">
        <f t="shared" si="4"/>
        <v>606788093.80000007</v>
      </c>
      <c r="K28" s="15">
        <f t="shared" si="4"/>
        <v>850185603.26999998</v>
      </c>
      <c r="L28" s="15">
        <f t="shared" si="4"/>
        <v>2234806.8599999994</v>
      </c>
      <c r="M28" s="15">
        <f t="shared" si="4"/>
        <v>0</v>
      </c>
      <c r="N28" s="15">
        <f t="shared" si="4"/>
        <v>0</v>
      </c>
      <c r="O28" s="15">
        <f t="shared" si="4"/>
        <v>0</v>
      </c>
      <c r="P28" s="15">
        <f t="shared" si="4"/>
        <v>0</v>
      </c>
      <c r="Q28" s="15">
        <f t="shared" si="4"/>
        <v>0</v>
      </c>
      <c r="R28" s="15">
        <f t="shared" si="4"/>
        <v>0</v>
      </c>
    </row>
    <row r="29" spans="1:18" ht="94.5" customHeight="1" x14ac:dyDescent="0.25">
      <c r="A29" s="11" t="s">
        <v>26</v>
      </c>
      <c r="B29" s="14">
        <v>168</v>
      </c>
      <c r="C29" s="14">
        <f t="shared" ref="C29:C34" si="5">D29+E29</f>
        <v>77</v>
      </c>
      <c r="D29" s="14">
        <v>55</v>
      </c>
      <c r="E29" s="14">
        <v>22</v>
      </c>
      <c r="F29" s="15">
        <f t="shared" ref="F29:F34" si="6">G29+H29</f>
        <v>2930.91</v>
      </c>
      <c r="G29" s="15">
        <v>2329.67</v>
      </c>
      <c r="H29" s="15">
        <v>601.24</v>
      </c>
      <c r="I29" s="15">
        <f t="shared" ref="I29:I34" si="7">J29+K29+L29</f>
        <v>227102474.09999999</v>
      </c>
      <c r="J29" s="15">
        <v>98299275.959999993</v>
      </c>
      <c r="K29" s="15">
        <v>128576095.58</v>
      </c>
      <c r="L29" s="15">
        <v>227102.56</v>
      </c>
      <c r="M29" s="15">
        <f t="shared" ref="M29:M34" si="8">N29+O29</f>
        <v>0</v>
      </c>
      <c r="N29" s="15">
        <v>0</v>
      </c>
      <c r="O29" s="15">
        <v>0</v>
      </c>
      <c r="P29" s="15">
        <f t="shared" ref="P29:P34" si="9">Q29+R29</f>
        <v>0</v>
      </c>
      <c r="Q29" s="15">
        <v>0</v>
      </c>
      <c r="R29" s="15">
        <v>0</v>
      </c>
    </row>
    <row r="30" spans="1:18" ht="94.5" customHeight="1" x14ac:dyDescent="0.25">
      <c r="A30" s="11" t="s">
        <v>30</v>
      </c>
      <c r="B30" s="14">
        <v>33</v>
      </c>
      <c r="C30" s="14">
        <f t="shared" si="5"/>
        <v>12</v>
      </c>
      <c r="D30" s="14">
        <v>9</v>
      </c>
      <c r="E30" s="14">
        <v>3</v>
      </c>
      <c r="F30" s="15">
        <f t="shared" si="6"/>
        <v>537.20000000000005</v>
      </c>
      <c r="G30" s="15">
        <v>415.7</v>
      </c>
      <c r="H30" s="15">
        <v>121.5</v>
      </c>
      <c r="I30" s="15">
        <f t="shared" si="7"/>
        <v>33716666.659999996</v>
      </c>
      <c r="J30" s="15">
        <v>18636012.48</v>
      </c>
      <c r="K30" s="15">
        <v>14880654.18</v>
      </c>
      <c r="L30" s="15">
        <v>200000</v>
      </c>
      <c r="M30" s="15">
        <f t="shared" si="8"/>
        <v>0</v>
      </c>
      <c r="N30" s="15">
        <v>0</v>
      </c>
      <c r="O30" s="15">
        <v>0</v>
      </c>
      <c r="P30" s="15">
        <f t="shared" si="9"/>
        <v>0</v>
      </c>
      <c r="Q30" s="15">
        <v>0</v>
      </c>
      <c r="R30" s="15">
        <v>0</v>
      </c>
    </row>
    <row r="31" spans="1:18" ht="20.25" x14ac:dyDescent="0.25">
      <c r="A31" s="11" t="s">
        <v>27</v>
      </c>
      <c r="B31" s="14">
        <v>632</v>
      </c>
      <c r="C31" s="14">
        <f t="shared" si="5"/>
        <v>278</v>
      </c>
      <c r="D31" s="14">
        <v>169</v>
      </c>
      <c r="E31" s="14">
        <v>109</v>
      </c>
      <c r="F31" s="15">
        <f t="shared" si="6"/>
        <v>10765.48</v>
      </c>
      <c r="G31" s="15">
        <v>6204.35</v>
      </c>
      <c r="H31" s="15">
        <v>4561.13</v>
      </c>
      <c r="I31" s="15">
        <f t="shared" si="7"/>
        <v>1114025228.95</v>
      </c>
      <c r="J31" s="15">
        <v>414395384.17000002</v>
      </c>
      <c r="K31" s="15">
        <v>697934517.5</v>
      </c>
      <c r="L31" s="15">
        <v>1695327.28</v>
      </c>
      <c r="M31" s="15">
        <f t="shared" si="8"/>
        <v>0</v>
      </c>
      <c r="N31" s="15">
        <v>0</v>
      </c>
      <c r="O31" s="15">
        <v>0</v>
      </c>
      <c r="P31" s="15">
        <f t="shared" si="9"/>
        <v>0</v>
      </c>
      <c r="Q31" s="15">
        <v>0</v>
      </c>
      <c r="R31" s="15">
        <v>0</v>
      </c>
    </row>
    <row r="32" spans="1:18" ht="94.5" customHeight="1" x14ac:dyDescent="0.25">
      <c r="A32" s="11" t="s">
        <v>28</v>
      </c>
      <c r="B32" s="14">
        <v>1</v>
      </c>
      <c r="C32" s="14">
        <f t="shared" si="5"/>
        <v>1</v>
      </c>
      <c r="D32" s="14">
        <v>1</v>
      </c>
      <c r="E32" s="14">
        <v>0</v>
      </c>
      <c r="F32" s="15">
        <f t="shared" si="6"/>
        <v>21.2</v>
      </c>
      <c r="G32" s="15">
        <v>21.2</v>
      </c>
      <c r="H32" s="15">
        <v>0</v>
      </c>
      <c r="I32" s="15">
        <f t="shared" si="7"/>
        <v>731506</v>
      </c>
      <c r="J32" s="15">
        <v>709560.82</v>
      </c>
      <c r="K32" s="15">
        <v>21213.67</v>
      </c>
      <c r="L32" s="15">
        <v>731.51</v>
      </c>
      <c r="M32" s="15">
        <f t="shared" si="8"/>
        <v>0</v>
      </c>
      <c r="N32" s="15">
        <v>0</v>
      </c>
      <c r="O32" s="15">
        <v>0</v>
      </c>
      <c r="P32" s="15">
        <f t="shared" si="9"/>
        <v>0</v>
      </c>
      <c r="Q32" s="15">
        <v>0</v>
      </c>
      <c r="R32" s="15">
        <v>0</v>
      </c>
    </row>
    <row r="33" spans="1:19" ht="94.5" customHeight="1" x14ac:dyDescent="0.25">
      <c r="A33" s="11" t="s">
        <v>31</v>
      </c>
      <c r="B33" s="14">
        <v>14</v>
      </c>
      <c r="C33" s="14">
        <f t="shared" si="5"/>
        <v>9</v>
      </c>
      <c r="D33" s="14">
        <v>4</v>
      </c>
      <c r="E33" s="14">
        <v>5</v>
      </c>
      <c r="F33" s="15">
        <f t="shared" si="6"/>
        <v>375.3</v>
      </c>
      <c r="G33" s="15">
        <v>199.8</v>
      </c>
      <c r="H33" s="15">
        <v>175.5</v>
      </c>
      <c r="I33" s="15">
        <f t="shared" si="7"/>
        <v>12922657.319999998</v>
      </c>
      <c r="J33" s="15">
        <v>12534946.539999999</v>
      </c>
      <c r="K33" s="15">
        <v>347310.02</v>
      </c>
      <c r="L33" s="15">
        <v>40400.76</v>
      </c>
      <c r="M33" s="15">
        <f t="shared" si="8"/>
        <v>0</v>
      </c>
      <c r="N33" s="15">
        <v>0</v>
      </c>
      <c r="O33" s="15">
        <v>0</v>
      </c>
      <c r="P33" s="15">
        <f t="shared" si="9"/>
        <v>0</v>
      </c>
      <c r="Q33" s="15">
        <v>0</v>
      </c>
      <c r="R33" s="15">
        <v>0</v>
      </c>
    </row>
    <row r="34" spans="1:19" ht="94.5" customHeight="1" x14ac:dyDescent="0.25">
      <c r="A34" s="11" t="s">
        <v>29</v>
      </c>
      <c r="B34" s="14">
        <v>89</v>
      </c>
      <c r="C34" s="14">
        <f t="shared" si="5"/>
        <v>46</v>
      </c>
      <c r="D34" s="14">
        <v>39</v>
      </c>
      <c r="E34" s="14">
        <v>7</v>
      </c>
      <c r="F34" s="15">
        <f t="shared" si="6"/>
        <v>1733.3000000000002</v>
      </c>
      <c r="G34" s="15">
        <v>1419.2</v>
      </c>
      <c r="H34" s="15">
        <v>314.10000000000002</v>
      </c>
      <c r="I34" s="15">
        <f t="shared" si="7"/>
        <v>70709970.900000006</v>
      </c>
      <c r="J34" s="15">
        <v>62212913.829999998</v>
      </c>
      <c r="K34" s="15">
        <v>8425812.3200000003</v>
      </c>
      <c r="L34" s="15">
        <v>71244.75</v>
      </c>
      <c r="M34" s="15">
        <f t="shared" si="8"/>
        <v>0</v>
      </c>
      <c r="N34" s="15">
        <v>0</v>
      </c>
      <c r="O34" s="15">
        <v>0</v>
      </c>
      <c r="P34" s="15">
        <f t="shared" si="9"/>
        <v>0</v>
      </c>
      <c r="Q34" s="15">
        <v>0</v>
      </c>
      <c r="R34" s="15">
        <v>0</v>
      </c>
    </row>
    <row r="35" spans="1:19" ht="15.6" customHeight="1" x14ac:dyDescent="0.25"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5"/>
      <c r="P35" s="5"/>
      <c r="Q35" s="6"/>
      <c r="R35" s="16"/>
    </row>
    <row r="36" spans="1:19" ht="15.6" customHeight="1" x14ac:dyDescent="0.25">
      <c r="A36" s="7"/>
      <c r="B36" s="7"/>
      <c r="C36" s="7"/>
      <c r="D36" s="7"/>
      <c r="E36" s="7"/>
      <c r="F36" s="7"/>
      <c r="G36" s="7"/>
      <c r="H36" s="2"/>
      <c r="I36" s="2"/>
      <c r="J36" s="2"/>
      <c r="K36" s="2"/>
      <c r="L36" s="2"/>
      <c r="O36" s="8"/>
      <c r="P36" s="8"/>
      <c r="Q36" s="8"/>
      <c r="R36" s="8"/>
    </row>
    <row r="37" spans="1:19" ht="15" customHeight="1" x14ac:dyDescent="0.25"/>
    <row r="38" spans="1:19" ht="15" customHeight="1" x14ac:dyDescent="0.25">
      <c r="S38" s="3"/>
    </row>
    <row r="39" spans="1:19" ht="23.25" customHeight="1" x14ac:dyDescent="0.25"/>
    <row r="40" spans="1:19" ht="19.5" customHeight="1" x14ac:dyDescent="0.25">
      <c r="A40" s="7"/>
      <c r="B40" s="7"/>
      <c r="C40" s="7"/>
      <c r="D40" s="7"/>
      <c r="E40" s="7"/>
      <c r="F40" s="7"/>
      <c r="G40" s="7"/>
      <c r="H40" s="2"/>
      <c r="I40" s="2"/>
      <c r="J40" s="2"/>
      <c r="K40" s="2"/>
      <c r="L40" s="2"/>
      <c r="O40" s="8"/>
      <c r="P40" s="8"/>
      <c r="Q40" s="8"/>
      <c r="R40" s="8"/>
    </row>
    <row r="41" spans="1:19" ht="15" customHeight="1" x14ac:dyDescent="0.25"/>
    <row r="42" spans="1:19" ht="15" customHeight="1" x14ac:dyDescent="0.25"/>
    <row r="43" spans="1:19" ht="15" customHeight="1" x14ac:dyDescent="0.25">
      <c r="A43" s="7"/>
      <c r="B43" s="7"/>
      <c r="C43" s="7"/>
      <c r="D43" s="7"/>
      <c r="E43" s="7"/>
      <c r="F43" s="7"/>
      <c r="G43" s="7"/>
      <c r="H43" s="2"/>
      <c r="I43" s="2"/>
      <c r="J43" s="2"/>
      <c r="K43" s="2"/>
      <c r="L43" s="2"/>
      <c r="O43" s="8"/>
      <c r="P43" s="8"/>
      <c r="Q43" s="8"/>
      <c r="R43" s="8"/>
    </row>
  </sheetData>
  <sheetProtection formatCells="0" formatColumns="0" formatRows="0" insertColumns="0" insertRows="0" insertHyperlinks="0" deleteColumns="0" deleteRows="0" sort="0" autoFilter="0" pivotTables="0"/>
  <mergeCells count="20">
    <mergeCell ref="D10:E10"/>
    <mergeCell ref="Q10:R10"/>
    <mergeCell ref="I9:L9"/>
    <mergeCell ref="I10:I11"/>
    <mergeCell ref="C9:E9"/>
    <mergeCell ref="F9:H9"/>
    <mergeCell ref="M10:M11"/>
    <mergeCell ref="P10:P11"/>
    <mergeCell ref="H4:J4"/>
    <mergeCell ref="P4:R4"/>
    <mergeCell ref="J10:L10"/>
    <mergeCell ref="N10:O10"/>
    <mergeCell ref="M9:O9"/>
    <mergeCell ref="P9:R9"/>
    <mergeCell ref="G10:H10"/>
    <mergeCell ref="A7:R7"/>
    <mergeCell ref="B9:B11"/>
    <mergeCell ref="A9:A12"/>
    <mergeCell ref="C10:C11"/>
    <mergeCell ref="F10:F1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3" firstPageNumber="10" fitToHeight="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3</vt:lpstr>
      <vt:lpstr>'Форма 3'!Заголовки_для_печати</vt:lpstr>
      <vt:lpstr>'Форма 3'!Область_печати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Комаровская Анна Игоревна</cp:lastModifiedBy>
  <cp:lastPrinted>2025-12-03T14:16:18Z</cp:lastPrinted>
  <dcterms:created xsi:type="dcterms:W3CDTF">2006-09-16T00:00:00Z</dcterms:created>
  <dcterms:modified xsi:type="dcterms:W3CDTF">2026-03-05T05:52:08Z</dcterms:modified>
  <cp:category/>
</cp:coreProperties>
</file>